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EL, Elverum kommune/2026/EL-26-07 Vikartjenester Helse- og omsorg/01 Konkurransedokumenter under arbeid/"/>
    </mc:Choice>
  </mc:AlternateContent>
  <xr:revisionPtr revIDLastSave="40" documentId="14_{B4A1C746-C378-449E-9243-18418E5354E8}" xr6:coauthVersionLast="47" xr6:coauthVersionMax="47" xr10:uidLastSave="{4C274175-5A10-46E0-86C1-AFC46D10D599}"/>
  <bookViews>
    <workbookView xWindow="-120" yWindow="-120" windowWidth="77040" windowHeight="21120" xr2:uid="{00000000-000D-0000-FFFF-FFFF00000000}"/>
  </bookViews>
  <sheets>
    <sheet name="Pleiepersonell" sheetId="1" r:id="rId1"/>
    <sheet name="Leg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2" l="1"/>
  <c r="D28" i="2"/>
  <c r="D27" i="2"/>
  <c r="D26" i="2"/>
  <c r="D31" i="2" s="1"/>
  <c r="D34" i="2" s="1"/>
  <c r="D15" i="2"/>
  <c r="D14" i="2"/>
  <c r="D13" i="2"/>
  <c r="D12" i="2"/>
  <c r="C17" i="1"/>
  <c r="D17" i="1" s="1"/>
  <c r="F17" i="1" s="1"/>
  <c r="C16" i="1"/>
  <c r="D16" i="1" s="1"/>
  <c r="F16" i="1" s="1"/>
  <c r="C15" i="1"/>
  <c r="D15" i="1" s="1"/>
  <c r="F15" i="1" s="1"/>
  <c r="C14" i="1"/>
  <c r="D14" i="1" s="1"/>
  <c r="F14" i="1" s="1"/>
  <c r="D17" i="2" l="1"/>
  <c r="D20" i="2" s="1"/>
  <c r="F20" i="1" s="1"/>
  <c r="F18" i="1"/>
  <c r="F21" i="1" l="1"/>
</calcChain>
</file>

<file path=xl/sharedStrings.xml><?xml version="1.0" encoding="utf-8"?>
<sst xmlns="http://schemas.openxmlformats.org/spreadsheetml/2006/main" count="55" uniqueCount="44">
  <si>
    <t>EL-26-07 Prisskjema – Pleiepersonell</t>
  </si>
  <si>
    <t>Leverandørens navn:</t>
  </si>
  <si>
    <t>Organisasjonsnummer:</t>
  </si>
  <si>
    <t>Telefon:</t>
  </si>
  <si>
    <t>E-post:</t>
  </si>
  <si>
    <t>Kontaktperson:</t>
  </si>
  <si>
    <t>Kun gule felt skal fylles ut av tilbyder. Øvrige felt er fastsatt eller beregnes automatisk.</t>
  </si>
  <si>
    <t>Yrkesgruppe</t>
  </si>
  <si>
    <t>Timelønn</t>
  </si>
  <si>
    <t>Sosialkostnadsfaktor</t>
  </si>
  <si>
    <t>Timelønn inkl. sosiale kostnader</t>
  </si>
  <si>
    <t>Påslag administrasjon i %</t>
  </si>
  <si>
    <t>Sammenligningspris</t>
  </si>
  <si>
    <t>Merknad</t>
  </si>
  <si>
    <t>Sykepleier legevakt</t>
  </si>
  <si>
    <t>Autorisert sykepleier/vernepleier</t>
  </si>
  <si>
    <t>Helsefagarbeider med medisinkurs</t>
  </si>
  <si>
    <t>Delsum pleiepersonell</t>
  </si>
  <si>
    <t>Delsum lege med spesialistgodkjenning</t>
  </si>
  <si>
    <t>Prinsipper for beregning og fakturering</t>
  </si>
  <si>
    <t>• Timelønnene er beregningsgrunnlag for evalueringen. Tilbyder skal kun fylle inn administrasjonspåslag (%) i gule felt.</t>
  </si>
  <si>
    <t>• Ved faktisk grunnlønn som er høyere enn tariffgrunnlaget, skal faktisk grunnlønn legges til grunn for administrasjonspåslaget ved fakturering.</t>
  </si>
  <si>
    <t>• Sosialkostnadsfaktoren benyttes på grunnlønn og lønnstillegg. Administrasjonspåslaget beregnes kun av grunnlønn inklusive sosiale kostnader, ikke av lønnstillegg.</t>
  </si>
  <si>
    <t>• Administrasjonspåslaget skal dekke leverandørens administrative og øvrige kostnader som påløper ved utførelse av tjenesten, med mindre annet uttrykkelig fremgår av avtalen.</t>
  </si>
  <si>
    <t>EL-26-07 Prisskjema – Lege med spesialistgodkjenning</t>
  </si>
  <si>
    <t>Total timepris: tilbyder oppgir pris per time for hver tidskategori.</t>
  </si>
  <si>
    <t>Prisene skal være totalpriser og inkludere lønn, sosiale kostnader, administrasjon, forsikringer og øvrige kostnader som etter EL-26-07 skal være inkludert i prisen. Ingen ytterligere administrasjonspåslag eller sosiale kostnader kan faktureres.</t>
  </si>
  <si>
    <t>Kategori</t>
  </si>
  <si>
    <t>Total timepris</t>
  </si>
  <si>
    <t>Sum</t>
  </si>
  <si>
    <t>Delsum lege</t>
  </si>
  <si>
    <t>Evalueringssum lege</t>
  </si>
  <si>
    <t>Sum til evaluering</t>
  </si>
  <si>
    <t>Merknader</t>
  </si>
  <si>
    <t xml:space="preserve">SAMLET SUM TIL EVALUERING </t>
  </si>
  <si>
    <t>Dagtid (08.00-16.00)</t>
  </si>
  <si>
    <t>Kveld (16.00-23.00)</t>
  </si>
  <si>
    <t>Natt (21.00-08.00)</t>
  </si>
  <si>
    <t>Antall timer</t>
  </si>
  <si>
    <t xml:space="preserve">Kun gule felt skal fylles ut av tilbyder.  </t>
  </si>
  <si>
    <t xml:space="preserve">Helg/helligdag </t>
  </si>
  <si>
    <t>Oppgitt antall timer benyttes kun som beregningsteknisk grunnlag ved evaluering av tilbudene. Mengdene er ikke uttrykk for forventet eller garantert uttak under rammeavtalen.</t>
  </si>
  <si>
    <t>3.års student, medisin/sykepleier med medisinkurs</t>
  </si>
  <si>
    <t>Sosialkostnadsprosent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</si>
</sst>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\ &quot;kr&quot;"/>
    <numFmt numFmtId="166" formatCode="0.00%"/>
  </numFmts>
  <fonts count="6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9C0006"/>
      <name val="Carlito"/>
    </font>
    <font>
      <b/>
      <sz val="12"/>
      <name val="Carlito"/>
    </font>
    <font>
      <b/>
      <sz val="11"/>
      <color rgb="FF1F1F1F"/>
      <name val="Carlito"/>
    </font>
  </fonts>
  <fills count="9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CE4D6"/>
      </patternFill>
    </fill>
    <fill>
      <patternFill patternType="solid">
        <fgColor rgb="FFFFF2CC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C6E0B4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/>
      <top style="double">
        <color rgb="FF548235"/>
      </top>
      <bottom style="double">
        <color rgb="FF548235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0" fontId="0" fillId="0" borderId="6" xfId="0" applyBorder="1" applyAlignment="1">
      <alignment wrapText="1"/>
    </xf>
    <xf numFmtId="165" fontId="0" fillId="8" borderId="7" xfId="0" applyNumberFormat="1" applyFill="1" applyBorder="1" applyAlignment="1">
      <alignment wrapText="1"/>
    </xf>
    <xf numFmtId="164" fontId="0" fillId="8" borderId="7" xfId="0" applyNumberFormat="1" applyFill="1" applyBorder="1" applyAlignment="1">
      <alignment wrapText="1"/>
    </xf>
    <xf numFmtId="166" fontId="0" fillId="4" borderId="7" xfId="0" applyNumberFormat="1" applyFill="1" applyBorder="1" applyAlignment="1">
      <alignment wrapText="1"/>
    </xf>
    <xf numFmtId="165" fontId="0" fillId="6" borderId="7" xfId="0" applyNumberFormat="1" applyFill="1" applyBorder="1" applyAlignment="1">
      <alignment wrapText="1"/>
    </xf>
    <xf numFmtId="0" fontId="0" fillId="0" borderId="8" xfId="0" applyBorder="1" applyAlignment="1">
      <alignment wrapText="1"/>
    </xf>
    <xf numFmtId="165" fontId="2" fillId="6" borderId="10" xfId="0" applyNumberFormat="1" applyFont="1" applyFill="1" applyBorder="1" applyAlignment="1">
      <alignment wrapText="1"/>
    </xf>
    <xf numFmtId="0" fontId="0" fillId="0" borderId="11" xfId="0" applyBorder="1" applyAlignment="1">
      <alignment wrapText="1"/>
    </xf>
    <xf numFmtId="165" fontId="0" fillId="0" borderId="0" xfId="0" applyNumberFormat="1" applyAlignment="1">
      <alignment wrapText="1"/>
    </xf>
    <xf numFmtId="165" fontId="2" fillId="0" borderId="0" xfId="0" applyNumberFormat="1" applyFont="1" applyAlignment="1">
      <alignment wrapText="1"/>
    </xf>
    <xf numFmtId="165" fontId="4" fillId="7" borderId="2" xfId="0" applyNumberFormat="1" applyFont="1" applyFill="1" applyBorder="1" applyAlignment="1">
      <alignment wrapText="1"/>
    </xf>
    <xf numFmtId="165" fontId="0" fillId="4" borderId="7" xfId="0" applyNumberFormat="1" applyFill="1" applyBorder="1" applyAlignment="1">
      <alignment wrapText="1"/>
    </xf>
    <xf numFmtId="1" fontId="0" fillId="3" borderId="7" xfId="0" applyNumberFormat="1" applyFill="1" applyBorder="1" applyAlignment="1">
      <alignment wrapText="1"/>
    </xf>
    <xf numFmtId="165" fontId="0" fillId="6" borderId="8" xfId="0" applyNumberFormat="1" applyFill="1" applyBorder="1" applyAlignment="1">
      <alignment wrapText="1"/>
    </xf>
    <xf numFmtId="0" fontId="0" fillId="0" borderId="7" xfId="0" applyBorder="1" applyAlignment="1">
      <alignment wrapText="1"/>
    </xf>
    <xf numFmtId="165" fontId="0" fillId="0" borderId="8" xfId="0" applyNumberFormat="1" applyBorder="1" applyAlignment="1">
      <alignment wrapText="1"/>
    </xf>
    <xf numFmtId="165" fontId="2" fillId="6" borderId="11" xfId="0" applyNumberFormat="1" applyFont="1" applyFill="1" applyBorder="1" applyAlignment="1">
      <alignment wrapText="1"/>
    </xf>
    <xf numFmtId="165" fontId="2" fillId="7" borderId="2" xfId="0" applyNumberFormat="1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5" borderId="0" xfId="0" applyFont="1" applyFill="1" applyAlignment="1">
      <alignment vertical="center" wrapText="1"/>
    </xf>
    <xf numFmtId="165" fontId="5" fillId="5" borderId="0" xfId="0" applyNumberFormat="1" applyFont="1" applyFill="1" applyAlignment="1">
      <alignment vertical="center" wrapText="1"/>
    </xf>
    <xf numFmtId="0" fontId="2" fillId="7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wrapText="1"/>
    </xf>
    <xf numFmtId="0" fontId="4" fillId="7" borderId="2" xfId="0" applyFont="1" applyFill="1" applyBorder="1" applyAlignment="1">
      <alignment wrapText="1"/>
    </xf>
    <xf numFmtId="0" fontId="0" fillId="4" borderId="0" xfId="0" applyFill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A24" sqref="A24:G28"/>
    </sheetView>
  </sheetViews>
  <sheetFormatPr baseColWidth="10" defaultColWidth="9" defaultRowHeight="14.25"/>
  <cols>
    <col min="1" max="1" width="42" customWidth="1"/>
    <col min="2" max="2" width="16" customWidth="1"/>
    <col min="3" max="3" width="18" customWidth="1"/>
    <col min="4" max="4" width="24" customWidth="1"/>
    <col min="5" max="5" width="21" customWidth="1"/>
    <col min="6" max="6" width="20" customWidth="1"/>
    <col min="7" max="7" width="25" customWidth="1"/>
  </cols>
  <sheetData>
    <row r="1" spans="1:7" ht="27.95" customHeight="1">
      <c r="A1" s="32" t="s">
        <v>0</v>
      </c>
      <c r="B1" s="32"/>
      <c r="C1" s="32"/>
      <c r="D1" s="32"/>
      <c r="E1" s="32"/>
      <c r="F1" s="32"/>
      <c r="G1" s="32"/>
    </row>
    <row r="2" spans="1:7">
      <c r="A2" s="1"/>
      <c r="B2" s="1"/>
      <c r="C2" s="1"/>
      <c r="D2" s="1"/>
      <c r="E2" s="1"/>
      <c r="F2" s="1"/>
      <c r="G2" s="1"/>
    </row>
    <row r="3" spans="1:7" ht="15">
      <c r="A3" s="37" t="s">
        <v>43</v>
      </c>
      <c r="B3" s="37"/>
      <c r="C3" s="37"/>
      <c r="D3" s="37"/>
      <c r="E3" s="37"/>
      <c r="F3" s="6">
        <v>0.35</v>
      </c>
      <c r="G3" s="5"/>
    </row>
    <row r="4" spans="1:7">
      <c r="A4" s="1"/>
      <c r="B4" s="1"/>
      <c r="C4" s="1"/>
      <c r="D4" s="1"/>
      <c r="E4" s="1"/>
      <c r="F4" s="1"/>
      <c r="G4" s="1"/>
    </row>
    <row r="5" spans="1:7" ht="15">
      <c r="A5" s="7" t="s">
        <v>1</v>
      </c>
      <c r="B5" s="35"/>
      <c r="C5" s="35"/>
      <c r="D5" s="35"/>
      <c r="E5" s="1"/>
      <c r="F5" s="1"/>
      <c r="G5" s="1"/>
    </row>
    <row r="6" spans="1:7" ht="15">
      <c r="A6" s="7" t="s">
        <v>2</v>
      </c>
      <c r="B6" s="35"/>
      <c r="C6" s="35"/>
      <c r="D6" s="35"/>
      <c r="E6" s="1"/>
      <c r="F6" s="1"/>
      <c r="G6" s="1"/>
    </row>
    <row r="7" spans="1:7" ht="15">
      <c r="A7" s="7" t="s">
        <v>3</v>
      </c>
      <c r="B7" s="35"/>
      <c r="C7" s="35"/>
      <c r="D7" s="35"/>
      <c r="E7" s="1"/>
      <c r="F7" s="1"/>
      <c r="G7" s="1"/>
    </row>
    <row r="8" spans="1:7" ht="15">
      <c r="A8" s="7" t="s">
        <v>4</v>
      </c>
      <c r="B8" s="35"/>
      <c r="C8" s="35"/>
      <c r="D8" s="35"/>
      <c r="E8" s="1"/>
      <c r="F8" s="1"/>
      <c r="G8" s="1"/>
    </row>
    <row r="9" spans="1:7" ht="15">
      <c r="A9" s="7" t="s">
        <v>5</v>
      </c>
      <c r="B9" s="35"/>
      <c r="C9" s="35"/>
      <c r="D9" s="35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 ht="15">
      <c r="A11" s="33" t="s">
        <v>6</v>
      </c>
      <c r="B11" s="33"/>
      <c r="C11" s="33"/>
      <c r="D11" s="33"/>
      <c r="E11" s="33"/>
      <c r="F11" s="33"/>
      <c r="G11" s="33"/>
    </row>
    <row r="12" spans="1:7">
      <c r="A12" s="1"/>
      <c r="B12" s="1"/>
      <c r="C12" s="1"/>
      <c r="D12" s="1"/>
      <c r="E12" s="1"/>
      <c r="F12" s="1"/>
      <c r="G12" s="1"/>
    </row>
    <row r="13" spans="1:7" ht="35.1" customHeight="1">
      <c r="A13" s="2" t="s">
        <v>7</v>
      </c>
      <c r="B13" s="3" t="s">
        <v>8</v>
      </c>
      <c r="C13" s="3" t="s">
        <v>9</v>
      </c>
      <c r="D13" s="3" t="s">
        <v>10</v>
      </c>
      <c r="E13" s="3" t="s">
        <v>11</v>
      </c>
      <c r="F13" s="3" t="s">
        <v>12</v>
      </c>
      <c r="G13" s="4" t="s">
        <v>13</v>
      </c>
    </row>
    <row r="14" spans="1:7">
      <c r="A14" s="8" t="s">
        <v>14</v>
      </c>
      <c r="B14" s="9">
        <v>302.49</v>
      </c>
      <c r="C14" s="10">
        <f>$F$3</f>
        <v>0.35</v>
      </c>
      <c r="D14" s="9">
        <f>B14*(1+C14)</f>
        <v>408.36150000000004</v>
      </c>
      <c r="E14" s="11">
        <v>0</v>
      </c>
      <c r="F14" s="12">
        <f>D14*(1+E14)</f>
        <v>408.36150000000004</v>
      </c>
      <c r="G14" s="13"/>
    </row>
    <row r="15" spans="1:7">
      <c r="A15" s="8" t="s">
        <v>15</v>
      </c>
      <c r="B15" s="9">
        <v>302.49</v>
      </c>
      <c r="C15" s="10">
        <f>$F$3</f>
        <v>0.35</v>
      </c>
      <c r="D15" s="9">
        <f>B15*(1+C15)</f>
        <v>408.36150000000004</v>
      </c>
      <c r="E15" s="11">
        <v>0</v>
      </c>
      <c r="F15" s="12">
        <f>D15*(1+E15)</f>
        <v>408.36150000000004</v>
      </c>
      <c r="G15" s="13"/>
    </row>
    <row r="16" spans="1:7">
      <c r="A16" s="8" t="s">
        <v>16</v>
      </c>
      <c r="B16" s="9">
        <v>259.75</v>
      </c>
      <c r="C16" s="10">
        <f>$F$3</f>
        <v>0.35</v>
      </c>
      <c r="D16" s="9">
        <f>B16*(1+C16)</f>
        <v>350.66250000000002</v>
      </c>
      <c r="E16" s="11">
        <v>0</v>
      </c>
      <c r="F16" s="12">
        <f>D16*(1+E16)</f>
        <v>350.66250000000002</v>
      </c>
      <c r="G16" s="13"/>
    </row>
    <row r="17" spans="1:7" ht="13.5" customHeight="1">
      <c r="A17" s="8" t="s">
        <v>42</v>
      </c>
      <c r="B17" s="9">
        <v>265.93</v>
      </c>
      <c r="C17" s="10">
        <f>$F$3</f>
        <v>0.35</v>
      </c>
      <c r="D17" s="9">
        <f>B17*(1+C17)</f>
        <v>359.00550000000004</v>
      </c>
      <c r="E17" s="11">
        <v>0</v>
      </c>
      <c r="F17" s="12">
        <f>D17*(1+E17)</f>
        <v>359.00550000000004</v>
      </c>
      <c r="G17" s="13"/>
    </row>
    <row r="18" spans="1:7" ht="15">
      <c r="A18" s="26" t="s">
        <v>17</v>
      </c>
      <c r="B18" s="27"/>
      <c r="C18" s="27"/>
      <c r="D18" s="27"/>
      <c r="E18" s="27"/>
      <c r="F18" s="14">
        <f>SUM(F14:F17)</f>
        <v>1526.3910000000001</v>
      </c>
      <c r="G18" s="15"/>
    </row>
    <row r="19" spans="1:7">
      <c r="A19" s="1"/>
      <c r="B19" s="1"/>
      <c r="C19" s="1"/>
      <c r="D19" s="1"/>
      <c r="E19" s="1"/>
      <c r="F19" s="16"/>
      <c r="G19" s="1"/>
    </row>
    <row r="20" spans="1:7" ht="15">
      <c r="A20" s="36" t="s">
        <v>18</v>
      </c>
      <c r="B20" s="36"/>
      <c r="C20" s="36"/>
      <c r="D20" s="36"/>
      <c r="E20" s="36"/>
      <c r="F20" s="17">
        <f>Leger!D20</f>
        <v>0</v>
      </c>
      <c r="G20" s="1"/>
    </row>
    <row r="21" spans="1:7" ht="15.75">
      <c r="A21" s="34" t="s">
        <v>34</v>
      </c>
      <c r="B21" s="34"/>
      <c r="C21" s="34"/>
      <c r="D21" s="34"/>
      <c r="E21" s="34"/>
      <c r="F21" s="18">
        <f>F18+F20</f>
        <v>1526.3910000000001</v>
      </c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 ht="15">
      <c r="A24" s="28" t="s">
        <v>19</v>
      </c>
      <c r="B24" s="28"/>
      <c r="C24" s="28"/>
      <c r="D24" s="28"/>
      <c r="E24" s="28"/>
      <c r="F24" s="28"/>
      <c r="G24" s="28"/>
    </row>
    <row r="25" spans="1:7">
      <c r="A25" s="31" t="s">
        <v>20</v>
      </c>
      <c r="B25" s="31"/>
      <c r="C25" s="31"/>
      <c r="D25" s="31"/>
      <c r="E25" s="31"/>
      <c r="F25" s="31"/>
      <c r="G25" s="31"/>
    </row>
    <row r="26" spans="1:7">
      <c r="A26" s="31" t="s">
        <v>21</v>
      </c>
      <c r="B26" s="31"/>
      <c r="C26" s="31"/>
      <c r="D26" s="31"/>
      <c r="E26" s="31"/>
      <c r="F26" s="31"/>
      <c r="G26" s="31"/>
    </row>
    <row r="27" spans="1:7">
      <c r="A27" s="31" t="s">
        <v>22</v>
      </c>
      <c r="B27" s="31"/>
      <c r="C27" s="31"/>
      <c r="D27" s="31"/>
      <c r="E27" s="31"/>
      <c r="F27" s="31"/>
      <c r="G27" s="31"/>
    </row>
    <row r="28" spans="1:7">
      <c r="A28" s="31" t="s">
        <v>23</v>
      </c>
      <c r="B28" s="31"/>
      <c r="C28" s="31"/>
      <c r="D28" s="31"/>
      <c r="E28" s="31"/>
      <c r="F28" s="31"/>
      <c r="G28" s="31"/>
    </row>
    <row r="29" spans="1:7">
      <c r="A29" s="1"/>
      <c r="B29" s="1"/>
      <c r="C29" s="1"/>
      <c r="D29" s="1"/>
      <c r="E29" s="1"/>
      <c r="F29" s="1"/>
      <c r="G29" s="1"/>
    </row>
  </sheetData>
  <mergeCells count="16">
    <mergeCell ref="A1:G1"/>
    <mergeCell ref="A3:E3"/>
    <mergeCell ref="B5:D5"/>
    <mergeCell ref="B6:D6"/>
    <mergeCell ref="B7:D7"/>
    <mergeCell ref="B8:D8"/>
    <mergeCell ref="B9:D9"/>
    <mergeCell ref="A11:G11"/>
    <mergeCell ref="A18:E18"/>
    <mergeCell ref="A20:E20"/>
    <mergeCell ref="A28:G28"/>
    <mergeCell ref="A21:E21"/>
    <mergeCell ref="A24:G24"/>
    <mergeCell ref="A25:G25"/>
    <mergeCell ref="A26:G26"/>
    <mergeCell ref="A27:G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workbookViewId="0">
      <selection activeCell="A9" sqref="A9"/>
    </sheetView>
  </sheetViews>
  <sheetFormatPr baseColWidth="10" defaultColWidth="9" defaultRowHeight="14.25"/>
  <cols>
    <col min="1" max="1" width="24" customWidth="1"/>
    <col min="2" max="2" width="20" customWidth="1"/>
    <col min="3" max="3" width="13.75" customWidth="1"/>
    <col min="4" max="4" width="20" customWidth="1"/>
  </cols>
  <sheetData>
    <row r="1" spans="1:4" ht="27.95" customHeight="1">
      <c r="A1" s="32" t="s">
        <v>24</v>
      </c>
      <c r="B1" s="32"/>
      <c r="C1" s="32"/>
      <c r="D1" s="32"/>
    </row>
    <row r="2" spans="1:4">
      <c r="A2" s="1"/>
      <c r="B2" s="1"/>
      <c r="C2" s="1"/>
      <c r="D2" s="1"/>
    </row>
    <row r="3" spans="1:4" ht="15">
      <c r="A3" s="28" t="s">
        <v>25</v>
      </c>
      <c r="B3" s="28"/>
      <c r="C3" s="28"/>
      <c r="D3" s="28"/>
    </row>
    <row r="4" spans="1:4" ht="45" customHeight="1">
      <c r="A4" s="31" t="s">
        <v>26</v>
      </c>
      <c r="B4" s="31"/>
      <c r="C4" s="31"/>
      <c r="D4" s="31"/>
    </row>
    <row r="5" spans="1:4">
      <c r="A5" s="1"/>
      <c r="B5" s="1"/>
      <c r="C5" s="1"/>
      <c r="D5" s="1"/>
    </row>
    <row r="6" spans="1:4" ht="15">
      <c r="A6" s="33" t="s">
        <v>39</v>
      </c>
      <c r="B6" s="33"/>
      <c r="C6" s="33"/>
      <c r="D6" s="33"/>
    </row>
    <row r="10" spans="1:4">
      <c r="A10" s="1"/>
      <c r="B10" s="1"/>
      <c r="C10" s="1"/>
      <c r="D10" s="1"/>
    </row>
    <row r="11" spans="1:4" ht="32.1" customHeight="1">
      <c r="A11" s="2" t="s">
        <v>27</v>
      </c>
      <c r="B11" s="3" t="s">
        <v>28</v>
      </c>
      <c r="C11" s="3" t="s">
        <v>38</v>
      </c>
      <c r="D11" s="4" t="s">
        <v>29</v>
      </c>
    </row>
    <row r="12" spans="1:4">
      <c r="A12" s="8" t="s">
        <v>35</v>
      </c>
      <c r="B12" s="19">
        <v>0</v>
      </c>
      <c r="C12" s="20">
        <v>60</v>
      </c>
      <c r="D12" s="21">
        <f>IF(OR(B12="",C12=""),0,B12*C12)</f>
        <v>0</v>
      </c>
    </row>
    <row r="13" spans="1:4">
      <c r="A13" s="8" t="s">
        <v>36</v>
      </c>
      <c r="B13" s="19">
        <v>0</v>
      </c>
      <c r="C13" s="20">
        <v>15</v>
      </c>
      <c r="D13" s="21">
        <f>IF(OR(B13="",C13=""),0,B13*C13)</f>
        <v>0</v>
      </c>
    </row>
    <row r="14" spans="1:4">
      <c r="A14" s="8" t="s">
        <v>37</v>
      </c>
      <c r="B14" s="19">
        <v>0</v>
      </c>
      <c r="C14" s="20">
        <v>15</v>
      </c>
      <c r="D14" s="21">
        <f>IF(OR(B14="",C14=""),0,B14*C14)</f>
        <v>0</v>
      </c>
    </row>
    <row r="15" spans="1:4">
      <c r="A15" s="8" t="s">
        <v>40</v>
      </c>
      <c r="B15" s="19">
        <v>0</v>
      </c>
      <c r="C15" s="20">
        <v>10</v>
      </c>
      <c r="D15" s="21">
        <f>IF(OR(B15="",C15=""),0,B15*C15)</f>
        <v>0</v>
      </c>
    </row>
    <row r="16" spans="1:4">
      <c r="A16" s="8"/>
      <c r="B16" s="22"/>
      <c r="C16" s="22"/>
      <c r="D16" s="23"/>
    </row>
    <row r="17" spans="1:8" ht="15">
      <c r="A17" s="26" t="s">
        <v>30</v>
      </c>
      <c r="B17" s="27"/>
      <c r="C17" s="27"/>
      <c r="D17" s="24">
        <f>SUM(D12:D15)</f>
        <v>0</v>
      </c>
    </row>
    <row r="18" spans="1:8">
      <c r="A18" s="1"/>
      <c r="B18" s="1"/>
      <c r="C18" s="1"/>
      <c r="D18" s="16"/>
    </row>
    <row r="19" spans="1:8" ht="15">
      <c r="A19" s="28" t="s">
        <v>31</v>
      </c>
      <c r="B19" s="28"/>
      <c r="C19" s="28"/>
      <c r="D19" s="29"/>
    </row>
    <row r="20" spans="1:8" ht="15">
      <c r="A20" s="30" t="s">
        <v>32</v>
      </c>
      <c r="B20" s="30"/>
      <c r="C20" s="30"/>
      <c r="D20" s="25">
        <f>D17</f>
        <v>0</v>
      </c>
    </row>
    <row r="21" spans="1:8">
      <c r="A21" s="1"/>
      <c r="B21" s="1"/>
      <c r="C21" s="1"/>
      <c r="D21" s="1"/>
    </row>
    <row r="22" spans="1:8">
      <c r="A22" s="1"/>
      <c r="B22" s="1"/>
      <c r="C22" s="1"/>
      <c r="D22" s="1"/>
    </row>
    <row r="24" spans="1:8">
      <c r="A24" s="1"/>
      <c r="B24" s="1"/>
      <c r="C24" s="1"/>
      <c r="D24" s="1"/>
    </row>
    <row r="25" spans="1:8" ht="30" customHeight="1">
      <c r="A25" s="2" t="s">
        <v>27</v>
      </c>
      <c r="B25" s="3" t="s">
        <v>28</v>
      </c>
      <c r="C25" s="3" t="s">
        <v>38</v>
      </c>
      <c r="D25" s="4" t="s">
        <v>29</v>
      </c>
      <c r="E25" s="1"/>
      <c r="F25" s="1"/>
      <c r="G25" s="1"/>
      <c r="H25" s="1"/>
    </row>
    <row r="26" spans="1:8">
      <c r="A26" s="8" t="s">
        <v>35</v>
      </c>
      <c r="B26" s="19">
        <v>0</v>
      </c>
      <c r="C26" s="20">
        <v>60</v>
      </c>
      <c r="D26" s="21">
        <f>IF(OR(B26="",C26=""),0,B26*C26)</f>
        <v>0</v>
      </c>
    </row>
    <row r="27" spans="1:8">
      <c r="A27" s="8" t="s">
        <v>36</v>
      </c>
      <c r="B27" s="19">
        <v>0</v>
      </c>
      <c r="C27" s="20">
        <v>15</v>
      </c>
      <c r="D27" s="21">
        <f>IF(OR(B27="",C27=""),0,B27*C27)</f>
        <v>0</v>
      </c>
    </row>
    <row r="28" spans="1:8">
      <c r="A28" s="8" t="s">
        <v>37</v>
      </c>
      <c r="B28" s="19">
        <v>0</v>
      </c>
      <c r="C28" s="20">
        <v>15</v>
      </c>
      <c r="D28" s="21">
        <f>IF(OR(B28="",C28=""),0,B28*C28)</f>
        <v>0</v>
      </c>
    </row>
    <row r="29" spans="1:8">
      <c r="A29" s="8" t="s">
        <v>40</v>
      </c>
      <c r="B29" s="19">
        <v>0</v>
      </c>
      <c r="C29" s="20">
        <v>10</v>
      </c>
      <c r="D29" s="21">
        <f>IF(OR(B29="",C29=""),0,B29*C29)</f>
        <v>0</v>
      </c>
    </row>
    <row r="30" spans="1:8">
      <c r="A30" s="8"/>
      <c r="B30" s="22"/>
      <c r="C30" s="22"/>
      <c r="D30" s="23"/>
    </row>
    <row r="31" spans="1:8" ht="15">
      <c r="A31" s="26" t="s">
        <v>30</v>
      </c>
      <c r="B31" s="27"/>
      <c r="C31" s="27"/>
      <c r="D31" s="24">
        <f>SUM(D26:D29)</f>
        <v>0</v>
      </c>
    </row>
    <row r="32" spans="1:8">
      <c r="A32" s="1"/>
      <c r="B32" s="1"/>
      <c r="C32" s="1"/>
      <c r="D32" s="16"/>
    </row>
    <row r="33" spans="1:4" ht="15.75" thickBot="1">
      <c r="A33" s="28" t="s">
        <v>31</v>
      </c>
      <c r="B33" s="28"/>
      <c r="C33" s="28"/>
      <c r="D33" s="29"/>
    </row>
    <row r="34" spans="1:4" ht="16.5" thickTop="1" thickBot="1">
      <c r="A34" s="30" t="s">
        <v>32</v>
      </c>
      <c r="B34" s="30"/>
      <c r="C34" s="30"/>
      <c r="D34" s="25">
        <f>D31</f>
        <v>0</v>
      </c>
    </row>
    <row r="35" spans="1:4" ht="15" thickTop="1"/>
    <row r="36" spans="1:4" ht="15">
      <c r="A36" s="28" t="s">
        <v>33</v>
      </c>
      <c r="B36" s="28"/>
      <c r="C36" s="28"/>
      <c r="D36" s="28"/>
    </row>
    <row r="37" spans="1:4">
      <c r="A37" s="31" t="s">
        <v>41</v>
      </c>
      <c r="B37" s="31"/>
      <c r="C37" s="31"/>
      <c r="D37" s="31"/>
    </row>
  </sheetData>
  <mergeCells count="12">
    <mergeCell ref="A36:D36"/>
    <mergeCell ref="A37:D37"/>
    <mergeCell ref="A1:D1"/>
    <mergeCell ref="A3:D3"/>
    <mergeCell ref="A4:D4"/>
    <mergeCell ref="A6:D6"/>
    <mergeCell ref="A17:C17"/>
    <mergeCell ref="A31:C31"/>
    <mergeCell ref="A33:D33"/>
    <mergeCell ref="A34:C34"/>
    <mergeCell ref="A19:D19"/>
    <mergeCell ref="A20:C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90A6C2-FA03-44F7-8B09-4D843E850C93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2.xml><?xml version="1.0" encoding="utf-8"?>
<ds:datastoreItem xmlns:ds="http://schemas.openxmlformats.org/officeDocument/2006/customXml" ds:itemID="{9164877E-B3A1-44B0-A21B-4EF86C9B95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E5D8-DBDA-42F9-B48A-836A50074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Pleiepersonell</vt:lpstr>
      <vt:lpstr>Leger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Line Nerhagen</dc:creator>
  <cp:lastModifiedBy>Line Nerhagen</cp:lastModifiedBy>
  <dcterms:created xsi:type="dcterms:W3CDTF">2026-09-02T09:07:22Z</dcterms:created>
  <dcterms:modified xsi:type="dcterms:W3CDTF">2026-09-08T07:11:30Z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